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795" tabRatio="718"/>
  </bookViews>
  <sheets>
    <sheet name="CELKOVÁ TABULKA" sheetId="1" r:id="rId1"/>
  </sheets>
  <definedNames>
    <definedName name="_xlnm.Print_Area" localSheetId="0">'CELKOVÁ TABULKA'!$A$1:$AM$20</definedName>
  </definedNames>
  <calcPr calcId="125725"/>
</workbook>
</file>

<file path=xl/calcChain.xml><?xml version="1.0" encoding="utf-8"?>
<calcChain xmlns="http://schemas.openxmlformats.org/spreadsheetml/2006/main">
  <c r="H18" i="1"/>
  <c r="H14"/>
  <c r="X18"/>
  <c r="O18"/>
</calcChain>
</file>

<file path=xl/sharedStrings.xml><?xml version="1.0" encoding="utf-8"?>
<sst xmlns="http://schemas.openxmlformats.org/spreadsheetml/2006/main" count="131" uniqueCount="77">
  <si>
    <t xml:space="preserve">  </t>
  </si>
  <si>
    <t>List číslo :  1</t>
  </si>
  <si>
    <t>Zak.  číslo :</t>
  </si>
  <si>
    <t xml:space="preserve">  ODVOD  VZDUCHU</t>
  </si>
  <si>
    <t>Číslo</t>
  </si>
  <si>
    <t>Název</t>
  </si>
  <si>
    <t>Schema</t>
  </si>
  <si>
    <t>Typ</t>
  </si>
  <si>
    <t>U</t>
  </si>
  <si>
    <t>DN</t>
  </si>
  <si>
    <t>jednotky</t>
  </si>
  <si>
    <t>Pa</t>
  </si>
  <si>
    <t>kW</t>
  </si>
  <si>
    <t>V</t>
  </si>
  <si>
    <t>A</t>
  </si>
  <si>
    <t>°C</t>
  </si>
  <si>
    <t>kPa</t>
  </si>
  <si>
    <t>PŘÍLOHA Č.1</t>
  </si>
  <si>
    <t>místo</t>
  </si>
  <si>
    <t xml:space="preserve"> TABULKA  VÝKONŮ  VZT  ZAŘÍZENÍ</t>
  </si>
  <si>
    <t xml:space="preserve"> ZAŘÍZENÍ</t>
  </si>
  <si>
    <t xml:space="preserve">CELKEM </t>
  </si>
  <si>
    <t>Výkon</t>
  </si>
  <si>
    <t xml:space="preserve">            Medium</t>
  </si>
  <si>
    <t xml:space="preserve">           Výkon</t>
  </si>
  <si>
    <t xml:space="preserve">               Medium</t>
  </si>
  <si>
    <t xml:space="preserve">        Výkon</t>
  </si>
  <si>
    <r>
      <t>Q</t>
    </r>
    <r>
      <rPr>
        <vertAlign val="subscript"/>
        <sz val="10"/>
        <rFont val="Arial CE"/>
        <family val="2"/>
        <charset val="238"/>
      </rPr>
      <t>v</t>
    </r>
  </si>
  <si>
    <r>
      <t>p</t>
    </r>
    <r>
      <rPr>
        <vertAlign val="subscript"/>
        <sz val="10"/>
        <rFont val="Arial CE"/>
        <family val="2"/>
        <charset val="238"/>
      </rPr>
      <t>ext</t>
    </r>
  </si>
  <si>
    <r>
      <t>p</t>
    </r>
    <r>
      <rPr>
        <vertAlign val="subscript"/>
        <sz val="10"/>
        <rFont val="Arial CE"/>
        <family val="2"/>
        <charset val="238"/>
      </rPr>
      <t>cv</t>
    </r>
  </si>
  <si>
    <r>
      <t>P</t>
    </r>
    <r>
      <rPr>
        <vertAlign val="subscript"/>
        <sz val="10"/>
        <rFont val="Arial CE"/>
        <family val="2"/>
        <charset val="238"/>
      </rPr>
      <t>1</t>
    </r>
  </si>
  <si>
    <r>
      <t>P</t>
    </r>
    <r>
      <rPr>
        <vertAlign val="subscript"/>
        <sz val="10"/>
        <rFont val="Arial CE"/>
        <family val="2"/>
        <charset val="238"/>
      </rPr>
      <t>2</t>
    </r>
  </si>
  <si>
    <r>
      <t>I</t>
    </r>
    <r>
      <rPr>
        <vertAlign val="subscript"/>
        <sz val="10"/>
        <rFont val="Arial CE"/>
        <family val="2"/>
        <charset val="238"/>
      </rPr>
      <t>1</t>
    </r>
  </si>
  <si>
    <r>
      <t>I</t>
    </r>
    <r>
      <rPr>
        <vertAlign val="subscript"/>
        <sz val="10"/>
        <rFont val="Arial CE"/>
        <family val="2"/>
        <charset val="238"/>
      </rPr>
      <t>2</t>
    </r>
  </si>
  <si>
    <r>
      <t>t</t>
    </r>
    <r>
      <rPr>
        <vertAlign val="subscript"/>
        <sz val="10"/>
        <rFont val="Arial CE"/>
        <family val="2"/>
        <charset val="238"/>
      </rPr>
      <t>1</t>
    </r>
  </si>
  <si>
    <r>
      <t>t</t>
    </r>
    <r>
      <rPr>
        <vertAlign val="subscript"/>
        <sz val="10"/>
        <rFont val="Arial CE"/>
        <family val="2"/>
        <charset val="238"/>
      </rPr>
      <t>2</t>
    </r>
  </si>
  <si>
    <r>
      <t>Q</t>
    </r>
    <r>
      <rPr>
        <vertAlign val="subscript"/>
        <sz val="10"/>
        <rFont val="Arial CE"/>
        <family val="2"/>
        <charset val="238"/>
      </rPr>
      <t>t</t>
    </r>
  </si>
  <si>
    <r>
      <t>Q</t>
    </r>
    <r>
      <rPr>
        <vertAlign val="subscript"/>
        <sz val="10"/>
        <rFont val="Arial CE"/>
        <family val="2"/>
        <charset val="238"/>
      </rPr>
      <t>ch</t>
    </r>
  </si>
  <si>
    <r>
      <t>m</t>
    </r>
    <r>
      <rPr>
        <vertAlign val="superscript"/>
        <sz val="10"/>
        <rFont val="Arial CE"/>
        <family val="2"/>
        <charset val="238"/>
      </rPr>
      <t>3</t>
    </r>
    <r>
      <rPr>
        <sz val="10"/>
        <rFont val="Arial CE"/>
        <family val="2"/>
        <charset val="238"/>
      </rPr>
      <t>/h</t>
    </r>
  </si>
  <si>
    <t>Voda</t>
  </si>
  <si>
    <t>Plyn</t>
  </si>
  <si>
    <t>m3/h</t>
  </si>
  <si>
    <t>Elek.</t>
  </si>
  <si>
    <t>"</t>
  </si>
  <si>
    <r>
      <t>t</t>
    </r>
    <r>
      <rPr>
        <vertAlign val="subscript"/>
        <sz val="10"/>
        <color indexed="48"/>
        <rFont val="Arial CE"/>
        <family val="2"/>
        <charset val="238"/>
      </rPr>
      <t>w1</t>
    </r>
  </si>
  <si>
    <r>
      <t>t</t>
    </r>
    <r>
      <rPr>
        <vertAlign val="subscript"/>
        <sz val="10"/>
        <color indexed="48"/>
        <rFont val="Arial CE"/>
        <family val="2"/>
        <charset val="238"/>
      </rPr>
      <t>w2</t>
    </r>
  </si>
  <si>
    <r>
      <t>M</t>
    </r>
    <r>
      <rPr>
        <vertAlign val="subscript"/>
        <sz val="10"/>
        <color indexed="48"/>
        <rFont val="Arial CE"/>
        <family val="2"/>
        <charset val="238"/>
      </rPr>
      <t>wt</t>
    </r>
  </si>
  <si>
    <r>
      <t>p</t>
    </r>
    <r>
      <rPr>
        <vertAlign val="subscript"/>
        <sz val="10"/>
        <color indexed="48"/>
        <rFont val="Arial CE"/>
        <family val="2"/>
        <charset val="238"/>
      </rPr>
      <t>w</t>
    </r>
  </si>
  <si>
    <r>
      <t>U</t>
    </r>
    <r>
      <rPr>
        <vertAlign val="subscript"/>
        <sz val="10"/>
        <color indexed="10"/>
        <rFont val="Arial CE"/>
        <family val="2"/>
        <charset val="238"/>
      </rPr>
      <t>et</t>
    </r>
  </si>
  <si>
    <r>
      <t>I</t>
    </r>
    <r>
      <rPr>
        <vertAlign val="subscript"/>
        <sz val="10"/>
        <color indexed="10"/>
        <rFont val="Arial CE"/>
        <family val="2"/>
        <charset val="238"/>
      </rPr>
      <t>e</t>
    </r>
  </si>
  <si>
    <r>
      <t>M</t>
    </r>
    <r>
      <rPr>
        <vertAlign val="subscript"/>
        <sz val="10"/>
        <color indexed="8"/>
        <rFont val="Arial CE"/>
        <family val="2"/>
        <charset val="238"/>
      </rPr>
      <t>pt</t>
    </r>
  </si>
  <si>
    <r>
      <t>p</t>
    </r>
    <r>
      <rPr>
        <vertAlign val="subscript"/>
        <sz val="10"/>
        <color indexed="8"/>
        <rFont val="Arial CE"/>
        <family val="2"/>
        <charset val="238"/>
      </rPr>
      <t>p</t>
    </r>
  </si>
  <si>
    <t xml:space="preserve">                Medium</t>
  </si>
  <si>
    <r>
      <t>M</t>
    </r>
    <r>
      <rPr>
        <vertAlign val="subscript"/>
        <sz val="10"/>
        <color indexed="48"/>
        <rFont val="Arial CE"/>
        <family val="2"/>
        <charset val="238"/>
      </rPr>
      <t>wch</t>
    </r>
  </si>
  <si>
    <r>
      <t>m</t>
    </r>
    <r>
      <rPr>
        <vertAlign val="superscript"/>
        <sz val="10"/>
        <color indexed="48"/>
        <rFont val="Arial CE"/>
        <family val="2"/>
        <charset val="238"/>
      </rPr>
      <t>3</t>
    </r>
    <r>
      <rPr>
        <sz val="10"/>
        <color indexed="48"/>
        <rFont val="Arial CE"/>
        <family val="2"/>
        <charset val="238"/>
      </rPr>
      <t>/h</t>
    </r>
  </si>
  <si>
    <t>Freon</t>
  </si>
  <si>
    <r>
      <t>Q</t>
    </r>
    <r>
      <rPr>
        <vertAlign val="subscript"/>
        <sz val="10"/>
        <color indexed="10"/>
        <rFont val="Arial CE"/>
        <family val="2"/>
        <charset val="238"/>
      </rPr>
      <t>et</t>
    </r>
  </si>
  <si>
    <t xml:space="preserve">        Ohřev vzduchu</t>
  </si>
  <si>
    <t xml:space="preserve">        Chlazení vzduchu</t>
  </si>
  <si>
    <t>-</t>
  </si>
  <si>
    <t>Qch</t>
  </si>
  <si>
    <r>
      <t>t</t>
    </r>
    <r>
      <rPr>
        <vertAlign val="subscript"/>
        <sz val="10"/>
        <color indexed="50"/>
        <rFont val="Arial CE"/>
        <family val="2"/>
        <charset val="238"/>
      </rPr>
      <t>v</t>
    </r>
  </si>
  <si>
    <t xml:space="preserve">  AKCE:</t>
  </si>
  <si>
    <t>Istart</t>
  </si>
  <si>
    <t>NAP/OVL</t>
  </si>
  <si>
    <t xml:space="preserve">   bilance potřeb tepla, chladu a příkonů elektro</t>
  </si>
  <si>
    <t>ELE,VZT</t>
  </si>
  <si>
    <t>1.01</t>
  </si>
  <si>
    <t>1.02</t>
  </si>
  <si>
    <t>DUPLEX1000</t>
  </si>
  <si>
    <t>EPO250-2</t>
  </si>
  <si>
    <t>20</t>
  </si>
  <si>
    <t>KAISER - SO 02 - Dílny</t>
  </si>
  <si>
    <t>SO 02 - Dílny</t>
  </si>
  <si>
    <t>E</t>
  </si>
  <si>
    <t>Dílny - p</t>
  </si>
  <si>
    <t>Dílny - o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</si>
</sst>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0"/>
      <name val="Helv"/>
    </font>
    <font>
      <sz val="10"/>
      <name val="Helv"/>
    </font>
    <font>
      <sz val="10"/>
      <name val="MS Sans Serif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MS Sans Serif"/>
      <family val="2"/>
      <charset val="238"/>
    </font>
    <font>
      <sz val="10"/>
      <name val="Helv"/>
    </font>
    <font>
      <vertAlign val="sub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vertAlign val="subscript"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vertAlign val="subscript"/>
      <sz val="10"/>
      <color indexed="48"/>
      <name val="Arial CE"/>
      <family val="2"/>
      <charset val="238"/>
    </font>
    <font>
      <sz val="10"/>
      <color indexed="48"/>
      <name val="Helv"/>
    </font>
    <font>
      <sz val="10"/>
      <color indexed="10"/>
      <name val="Helv"/>
    </font>
    <font>
      <sz val="10"/>
      <color indexed="8"/>
      <name val="Helv"/>
    </font>
    <font>
      <sz val="10"/>
      <color indexed="8"/>
      <name val="Arial CE"/>
      <family val="2"/>
      <charset val="238"/>
    </font>
    <font>
      <vertAlign val="subscript"/>
      <sz val="10"/>
      <color indexed="8"/>
      <name val="Arial CE"/>
      <family val="2"/>
      <charset val="238"/>
    </font>
    <font>
      <vertAlign val="superscript"/>
      <sz val="10"/>
      <color indexed="48"/>
      <name val="Arial CE"/>
      <family val="2"/>
      <charset val="238"/>
    </font>
    <font>
      <sz val="10"/>
      <color indexed="50"/>
      <name val="Helv"/>
      <charset val="238"/>
    </font>
    <font>
      <sz val="10"/>
      <color indexed="50"/>
      <name val="Arial CE"/>
      <family val="2"/>
      <charset val="238"/>
    </font>
    <font>
      <vertAlign val="subscript"/>
      <sz val="10"/>
      <color indexed="5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MS Sans Serif"/>
      <family val="2"/>
      <charset val="238"/>
    </font>
    <font>
      <sz val="10"/>
      <color rgb="FFFF0000"/>
      <name val="Arial CE"/>
      <family val="2"/>
      <charset val="238"/>
    </font>
    <font>
      <sz val="10"/>
      <color theme="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mediumGray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Continuous"/>
    </xf>
    <xf numFmtId="0" fontId="4" fillId="0" borderId="2" xfId="0" applyFont="1" applyBorder="1" applyAlignment="1">
      <alignment vertic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0" fillId="0" borderId="4" xfId="0" applyFill="1" applyBorder="1"/>
    <xf numFmtId="0" fontId="4" fillId="0" borderId="5" xfId="0" applyFont="1" applyBorder="1" applyAlignment="1">
      <alignment horizontal="centerContinuous"/>
    </xf>
    <xf numFmtId="0" fontId="4" fillId="0" borderId="6" xfId="0" applyFont="1" applyBorder="1"/>
    <xf numFmtId="0" fontId="4" fillId="0" borderId="7" xfId="0" applyFont="1" applyBorder="1"/>
    <xf numFmtId="0" fontId="7" fillId="0" borderId="8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4" fillId="0" borderId="6" xfId="0" applyFont="1" applyFill="1" applyBorder="1" applyAlignment="1"/>
    <xf numFmtId="0" fontId="4" fillId="0" borderId="6" xfId="0" applyFont="1" applyBorder="1" applyAlignment="1"/>
    <xf numFmtId="0" fontId="5" fillId="0" borderId="7" xfId="0" applyFont="1" applyBorder="1" applyAlignment="1">
      <alignment horizontal="centerContinuous"/>
    </xf>
    <xf numFmtId="0" fontId="10" fillId="0" borderId="9" xfId="0" applyFont="1" applyBorder="1" applyAlignment="1" applyProtection="1">
      <alignment horizontal="centerContinuous"/>
    </xf>
    <xf numFmtId="0" fontId="8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49" fontId="5" fillId="0" borderId="0" xfId="0" applyNumberFormat="1" applyFont="1" applyAlignment="1">
      <alignment vertical="top" wrapText="1"/>
    </xf>
    <xf numFmtId="0" fontId="3" fillId="0" borderId="3" xfId="0" applyFont="1" applyBorder="1" applyAlignment="1">
      <alignment horizontal="left"/>
    </xf>
    <xf numFmtId="0" fontId="2" fillId="0" borderId="0" xfId="0" applyFont="1" applyBorder="1"/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0" fillId="0" borderId="14" xfId="0" applyFill="1" applyBorder="1"/>
    <xf numFmtId="0" fontId="12" fillId="2" borderId="6" xfId="0" applyFont="1" applyFill="1" applyBorder="1" applyAlignment="1"/>
    <xf numFmtId="0" fontId="11" fillId="2" borderId="13" xfId="0" applyFont="1" applyFill="1" applyBorder="1" applyAlignment="1"/>
    <xf numFmtId="0" fontId="11" fillId="2" borderId="0" xfId="0" applyFont="1" applyFill="1" applyBorder="1"/>
    <xf numFmtId="0" fontId="11" fillId="2" borderId="4" xfId="0" applyFont="1" applyFill="1" applyBorder="1"/>
    <xf numFmtId="0" fontId="13" fillId="2" borderId="0" xfId="0" applyFont="1" applyFill="1" applyBorder="1" applyAlignment="1">
      <alignment horizontal="centerContinuous"/>
    </xf>
    <xf numFmtId="0" fontId="12" fillId="2" borderId="0" xfId="0" applyFont="1" applyFill="1" applyBorder="1" applyAlignment="1">
      <alignment horizontal="centerContinuous"/>
    </xf>
    <xf numFmtId="0" fontId="12" fillId="2" borderId="0" xfId="0" applyFont="1" applyFill="1" applyBorder="1"/>
    <xf numFmtId="0" fontId="14" fillId="0" borderId="0" xfId="0" applyFont="1"/>
    <xf numFmtId="0" fontId="11" fillId="2" borderId="2" xfId="0" applyFont="1" applyFill="1" applyBorder="1"/>
    <xf numFmtId="0" fontId="14" fillId="3" borderId="3" xfId="0" applyFont="1" applyFill="1" applyBorder="1"/>
    <xf numFmtId="2" fontId="6" fillId="0" borderId="6" xfId="0" applyNumberFormat="1" applyFont="1" applyBorder="1"/>
    <xf numFmtId="0" fontId="6" fillId="4" borderId="15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Continuous"/>
    </xf>
    <xf numFmtId="0" fontId="15" fillId="4" borderId="16" xfId="0" applyFont="1" applyFill="1" applyBorder="1" applyAlignment="1">
      <alignment horizontal="centerContinuous"/>
    </xf>
    <xf numFmtId="0" fontId="6" fillId="5" borderId="17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centerContinuous"/>
    </xf>
    <xf numFmtId="0" fontId="15" fillId="5" borderId="5" xfId="0" applyFont="1" applyFill="1" applyBorder="1" applyAlignment="1">
      <alignment horizontal="centerContinuous"/>
    </xf>
    <xf numFmtId="0" fontId="4" fillId="5" borderId="5" xfId="0" applyFont="1" applyFill="1" applyBorder="1" applyAlignment="1">
      <alignment horizontal="centerContinuous"/>
    </xf>
    <xf numFmtId="0" fontId="4" fillId="5" borderId="18" xfId="0" applyFont="1" applyFill="1" applyBorder="1" applyAlignment="1">
      <alignment horizontal="centerContinuous"/>
    </xf>
    <xf numFmtId="0" fontId="6" fillId="4" borderId="15" xfId="0" applyFont="1" applyFill="1" applyBorder="1" applyAlignment="1">
      <alignment horizontal="centerContinuous"/>
    </xf>
    <xf numFmtId="0" fontId="6" fillId="5" borderId="5" xfId="0" applyFont="1" applyFill="1" applyBorder="1" applyAlignment="1">
      <alignment horizontal="left"/>
    </xf>
    <xf numFmtId="0" fontId="6" fillId="4" borderId="15" xfId="0" applyFont="1" applyFill="1" applyBorder="1"/>
    <xf numFmtId="0" fontId="6" fillId="4" borderId="16" xfId="0" applyFont="1" applyFill="1" applyBorder="1" applyAlignment="1">
      <alignment horizontal="centerContinuous"/>
    </xf>
    <xf numFmtId="0" fontId="6" fillId="5" borderId="18" xfId="0" applyFont="1" applyFill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15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19" xfId="0" applyFont="1" applyBorder="1" applyAlignment="1">
      <alignment horizontal="centerContinuous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0" borderId="27" xfId="0" applyFont="1" applyBorder="1"/>
    <xf numFmtId="0" fontId="9" fillId="0" borderId="6" xfId="0" applyFont="1" applyBorder="1"/>
    <xf numFmtId="0" fontId="6" fillId="0" borderId="6" xfId="0" applyFont="1" applyBorder="1"/>
    <xf numFmtId="0" fontId="6" fillId="0" borderId="9" xfId="0" applyFont="1" applyBorder="1" applyAlignment="1">
      <alignment horizontal="center"/>
    </xf>
    <xf numFmtId="1" fontId="6" fillId="0" borderId="6" xfId="0" applyNumberFormat="1" applyFont="1" applyBorder="1"/>
    <xf numFmtId="1" fontId="6" fillId="0" borderId="27" xfId="0" applyNumberFormat="1" applyFont="1" applyBorder="1"/>
    <xf numFmtId="0" fontId="6" fillId="0" borderId="9" xfId="0" applyFont="1" applyBorder="1"/>
    <xf numFmtId="0" fontId="6" fillId="0" borderId="28" xfId="0" applyFont="1" applyBorder="1"/>
    <xf numFmtId="164" fontId="6" fillId="5" borderId="28" xfId="0" applyNumberFormat="1" applyFont="1" applyFill="1" applyBorder="1" applyAlignment="1">
      <alignment horizontal="center"/>
    </xf>
    <xf numFmtId="164" fontId="6" fillId="4" borderId="28" xfId="0" applyNumberFormat="1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20" fillId="5" borderId="30" xfId="0" applyFont="1" applyFill="1" applyBorder="1" applyAlignment="1">
      <alignment horizontal="center"/>
    </xf>
    <xf numFmtId="0" fontId="20" fillId="5" borderId="21" xfId="0" applyFont="1" applyFill="1" applyBorder="1" applyAlignment="1">
      <alignment horizontal="center"/>
    </xf>
    <xf numFmtId="0" fontId="18" fillId="5" borderId="31" xfId="0" applyFont="1" applyFill="1" applyBorder="1" applyAlignment="1">
      <alignment horizontal="center"/>
    </xf>
    <xf numFmtId="0" fontId="18" fillId="5" borderId="25" xfId="0" applyFont="1" applyFill="1" applyBorder="1" applyAlignment="1">
      <alignment horizontal="center"/>
    </xf>
    <xf numFmtId="0" fontId="20" fillId="5" borderId="22" xfId="0" applyFont="1" applyFill="1" applyBorder="1" applyAlignment="1">
      <alignment horizontal="center"/>
    </xf>
    <xf numFmtId="0" fontId="18" fillId="5" borderId="32" xfId="0" applyFont="1" applyFill="1" applyBorder="1" applyAlignment="1">
      <alignment horizontal="center"/>
    </xf>
    <xf numFmtId="0" fontId="18" fillId="5" borderId="33" xfId="0" applyFont="1" applyFill="1" applyBorder="1" applyAlignment="1">
      <alignment horizontal="center"/>
    </xf>
    <xf numFmtId="0" fontId="25" fillId="5" borderId="30" xfId="0" applyFont="1" applyFill="1" applyBorder="1" applyAlignment="1">
      <alignment horizontal="center"/>
    </xf>
    <xf numFmtId="0" fontId="25" fillId="5" borderId="21" xfId="0" applyFont="1" applyFill="1" applyBorder="1" applyAlignment="1">
      <alignment horizontal="center"/>
    </xf>
    <xf numFmtId="0" fontId="25" fillId="5" borderId="23" xfId="0" applyFont="1" applyFill="1" applyBorder="1" applyAlignment="1">
      <alignment horizontal="center"/>
    </xf>
    <xf numFmtId="0" fontId="25" fillId="5" borderId="16" xfId="0" applyFont="1" applyFill="1" applyBorder="1" applyAlignment="1">
      <alignment horizontal="center"/>
    </xf>
    <xf numFmtId="0" fontId="25" fillId="5" borderId="34" xfId="0" applyFont="1" applyFill="1" applyBorder="1" applyAlignment="1">
      <alignment horizontal="center"/>
    </xf>
    <xf numFmtId="0" fontId="25" fillId="5" borderId="35" xfId="0" applyFont="1" applyFill="1" applyBorder="1" applyAlignment="1">
      <alignment horizontal="center"/>
    </xf>
    <xf numFmtId="0" fontId="6" fillId="4" borderId="36" xfId="0" applyFont="1" applyFill="1" applyBorder="1" applyAlignment="1">
      <alignment horizontal="center"/>
    </xf>
    <xf numFmtId="0" fontId="6" fillId="4" borderId="37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4" borderId="34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/>
    </xf>
    <xf numFmtId="0" fontId="6" fillId="5" borderId="38" xfId="0" applyFont="1" applyFill="1" applyBorder="1" applyAlignment="1">
      <alignment horizontal="center"/>
    </xf>
    <xf numFmtId="0" fontId="20" fillId="5" borderId="35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34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12" fillId="2" borderId="2" xfId="0" applyFont="1" applyFill="1" applyBorder="1"/>
    <xf numFmtId="14" fontId="12" fillId="2" borderId="40" xfId="0" applyNumberFormat="1" applyFont="1" applyFill="1" applyBorder="1" applyAlignment="1">
      <alignment horizontal="center"/>
    </xf>
    <xf numFmtId="0" fontId="20" fillId="5" borderId="34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/>
    </xf>
    <xf numFmtId="0" fontId="20" fillId="5" borderId="18" xfId="0" applyFont="1" applyFill="1" applyBorder="1" applyAlignment="1">
      <alignment horizontal="center"/>
    </xf>
    <xf numFmtId="0" fontId="29" fillId="5" borderId="34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29" fillId="5" borderId="18" xfId="0" applyFont="1" applyFill="1" applyBorder="1" applyAlignment="1">
      <alignment horizontal="center"/>
    </xf>
    <xf numFmtId="0" fontId="6" fillId="5" borderId="20" xfId="0" applyFont="1" applyFill="1" applyBorder="1" applyAlignment="1"/>
    <xf numFmtId="0" fontId="4" fillId="5" borderId="32" xfId="0" applyFont="1" applyFill="1" applyBorder="1" applyAlignment="1">
      <alignment horizontal="centerContinuous"/>
    </xf>
    <xf numFmtId="0" fontId="6" fillId="5" borderId="20" xfId="0" applyFont="1" applyFill="1" applyBorder="1" applyAlignment="1">
      <alignment horizontal="centerContinuous"/>
    </xf>
    <xf numFmtId="0" fontId="6" fillId="5" borderId="41" xfId="0" applyFont="1" applyFill="1" applyBorder="1" applyAlignment="1">
      <alignment horizontal="center"/>
    </xf>
    <xf numFmtId="0" fontId="6" fillId="5" borderId="20" xfId="0" applyFont="1" applyFill="1" applyBorder="1"/>
    <xf numFmtId="0" fontId="6" fillId="5" borderId="39" xfId="0" applyFont="1" applyFill="1" applyBorder="1"/>
    <xf numFmtId="0" fontId="6" fillId="5" borderId="42" xfId="0" applyFont="1" applyFill="1" applyBorder="1"/>
    <xf numFmtId="0" fontId="6" fillId="5" borderId="43" xfId="0" applyFont="1" applyFill="1" applyBorder="1"/>
    <xf numFmtId="0" fontId="6" fillId="5" borderId="44" xfId="0" applyFont="1" applyFill="1" applyBorder="1" applyAlignment="1">
      <alignment horizontal="center"/>
    </xf>
    <xf numFmtId="0" fontId="12" fillId="2" borderId="27" xfId="0" applyFont="1" applyFill="1" applyBorder="1" applyAlignment="1"/>
    <xf numFmtId="0" fontId="11" fillId="0" borderId="27" xfId="0" applyFont="1" applyFill="1" applyBorder="1" applyAlignment="1"/>
    <xf numFmtId="0" fontId="6" fillId="4" borderId="19" xfId="0" applyFont="1" applyFill="1" applyBorder="1" applyAlignment="1">
      <alignment horizontal="center"/>
    </xf>
    <xf numFmtId="0" fontId="15" fillId="4" borderId="45" xfId="0" applyFont="1" applyFill="1" applyBorder="1"/>
    <xf numFmtId="0" fontId="6" fillId="4" borderId="46" xfId="0" applyFont="1" applyFill="1" applyBorder="1" applyAlignment="1">
      <alignment horizontal="center"/>
    </xf>
    <xf numFmtId="0" fontId="14" fillId="5" borderId="33" xfId="0" applyFont="1" applyFill="1" applyBorder="1"/>
    <xf numFmtId="0" fontId="14" fillId="5" borderId="41" xfId="0" applyFont="1" applyFill="1" applyBorder="1"/>
    <xf numFmtId="0" fontId="3" fillId="0" borderId="6" xfId="1" applyFont="1" applyBorder="1" applyAlignment="1">
      <alignment horizontal="left" vertical="center"/>
    </xf>
    <xf numFmtId="0" fontId="2" fillId="0" borderId="2" xfId="0" applyFont="1" applyBorder="1"/>
    <xf numFmtId="0" fontId="14" fillId="5" borderId="20" xfId="0" applyFont="1" applyFill="1" applyBorder="1"/>
    <xf numFmtId="49" fontId="0" fillId="0" borderId="2" xfId="0" applyNumberFormat="1" applyBorder="1"/>
    <xf numFmtId="49" fontId="2" fillId="0" borderId="0" xfId="0" applyNumberFormat="1" applyFont="1" applyBorder="1"/>
    <xf numFmtId="49" fontId="5" fillId="0" borderId="14" xfId="0" applyNumberFormat="1" applyFont="1" applyBorder="1"/>
    <xf numFmtId="49" fontId="12" fillId="2" borderId="6" xfId="0" applyNumberFormat="1" applyFont="1" applyFill="1" applyBorder="1" applyAlignment="1"/>
    <xf numFmtId="49" fontId="4" fillId="5" borderId="33" xfId="0" applyNumberFormat="1" applyFont="1" applyFill="1" applyBorder="1" applyAlignment="1">
      <alignment horizontal="centerContinuous"/>
    </xf>
    <xf numFmtId="49" fontId="6" fillId="5" borderId="33" xfId="0" applyNumberFormat="1" applyFont="1" applyFill="1" applyBorder="1" applyAlignment="1">
      <alignment horizontal="center"/>
    </xf>
    <xf numFmtId="49" fontId="14" fillId="5" borderId="33" xfId="0" applyNumberFormat="1" applyFont="1" applyFill="1" applyBorder="1"/>
    <xf numFmtId="49" fontId="6" fillId="5" borderId="47" xfId="0" applyNumberFormat="1" applyFont="1" applyFill="1" applyBorder="1" applyAlignment="1">
      <alignment horizontal="center"/>
    </xf>
    <xf numFmtId="49" fontId="6" fillId="0" borderId="6" xfId="0" applyNumberFormat="1" applyFont="1" applyBorder="1"/>
    <xf numFmtId="49" fontId="2" fillId="0" borderId="0" xfId="0" applyNumberFormat="1" applyFont="1"/>
    <xf numFmtId="164" fontId="4" fillId="0" borderId="2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4" fillId="0" borderId="6" xfId="0" applyNumberFormat="1" applyFont="1" applyBorder="1"/>
    <xf numFmtId="164" fontId="11" fillId="2" borderId="0" xfId="0" applyNumberFormat="1" applyFont="1" applyFill="1" applyBorder="1"/>
    <xf numFmtId="164" fontId="6" fillId="5" borderId="5" xfId="0" applyNumberFormat="1" applyFont="1" applyFill="1" applyBorder="1" applyAlignment="1">
      <alignment horizontal="centerContinuous"/>
    </xf>
    <xf numFmtId="164" fontId="20" fillId="5" borderId="30" xfId="0" applyNumberFormat="1" applyFont="1" applyFill="1" applyBorder="1" applyAlignment="1">
      <alignment horizontal="center"/>
    </xf>
    <xf numFmtId="164" fontId="20" fillId="5" borderId="16" xfId="0" applyNumberFormat="1" applyFont="1" applyFill="1" applyBorder="1" applyAlignment="1">
      <alignment horizontal="center"/>
    </xf>
    <xf numFmtId="164" fontId="29" fillId="5" borderId="5" xfId="0" applyNumberFormat="1" applyFont="1" applyFill="1" applyBorder="1" applyAlignment="1">
      <alignment horizontal="center"/>
    </xf>
    <xf numFmtId="164" fontId="6" fillId="0" borderId="6" xfId="0" applyNumberFormat="1" applyFont="1" applyBorder="1"/>
    <xf numFmtId="164" fontId="2" fillId="0" borderId="0" xfId="0" applyNumberFormat="1" applyFont="1"/>
    <xf numFmtId="2" fontId="32" fillId="0" borderId="17" xfId="0" applyNumberFormat="1" applyFont="1" applyFill="1" applyBorder="1" applyAlignment="1">
      <alignment horizontal="left"/>
    </xf>
    <xf numFmtId="0" fontId="2" fillId="0" borderId="5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3" fillId="0" borderId="0" xfId="0" applyFont="1"/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2" fontId="32" fillId="0" borderId="0" xfId="0" applyNumberFormat="1" applyFont="1" applyFill="1" applyBorder="1" applyAlignment="1">
      <alignment horizontal="left"/>
    </xf>
    <xf numFmtId="1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49" fontId="6" fillId="0" borderId="34" xfId="0" applyNumberFormat="1" applyFont="1" applyFill="1" applyBorder="1" applyAlignment="1">
      <alignment horizontal="center"/>
    </xf>
    <xf numFmtId="1" fontId="6" fillId="0" borderId="37" xfId="0" applyNumberFormat="1" applyFont="1" applyFill="1" applyBorder="1" applyAlignment="1">
      <alignment horizontal="right"/>
    </xf>
    <xf numFmtId="1" fontId="6" fillId="0" borderId="34" xfId="0" applyNumberFormat="1" applyFont="1" applyFill="1" applyBorder="1" applyAlignment="1">
      <alignment horizontal="right"/>
    </xf>
    <xf numFmtId="2" fontId="6" fillId="0" borderId="34" xfId="0" applyNumberFormat="1" applyFont="1" applyFill="1" applyBorder="1" applyAlignment="1">
      <alignment horizontal="center"/>
    </xf>
    <xf numFmtId="1" fontId="6" fillId="0" borderId="34" xfId="0" applyNumberFormat="1" applyFont="1" applyFill="1" applyBorder="1" applyAlignment="1">
      <alignment horizontal="center"/>
    </xf>
    <xf numFmtId="164" fontId="6" fillId="0" borderId="34" xfId="0" applyNumberFormat="1" applyFont="1" applyFill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1" fontId="6" fillId="0" borderId="37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center"/>
    </xf>
    <xf numFmtId="1" fontId="6" fillId="0" borderId="48" xfId="0" applyNumberFormat="1" applyFont="1" applyFill="1" applyBorder="1" applyAlignment="1">
      <alignment horizontal="center"/>
    </xf>
    <xf numFmtId="1" fontId="6" fillId="0" borderId="49" xfId="0" applyNumberFormat="1" applyFont="1" applyFill="1" applyBorder="1" applyAlignment="1">
      <alignment horizontal="center"/>
    </xf>
    <xf numFmtId="164" fontId="6" fillId="0" borderId="50" xfId="0" applyNumberFormat="1" applyFont="1" applyFill="1" applyBorder="1" applyAlignment="1">
      <alignment horizontal="center"/>
    </xf>
    <xf numFmtId="1" fontId="6" fillId="0" borderId="50" xfId="0" applyNumberFormat="1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" fontId="6" fillId="0" borderId="51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right"/>
    </xf>
    <xf numFmtId="2" fontId="6" fillId="0" borderId="35" xfId="0" applyNumberFormat="1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0" fontId="14" fillId="0" borderId="0" xfId="0" applyFont="1" applyFill="1"/>
    <xf numFmtId="0" fontId="31" fillId="0" borderId="4" xfId="0" applyNumberFormat="1" applyFont="1" applyBorder="1" applyAlignment="1">
      <alignment horizontal="left"/>
    </xf>
    <xf numFmtId="49" fontId="31" fillId="0" borderId="37" xfId="0" applyNumberFormat="1" applyFont="1" applyFill="1" applyBorder="1" applyAlignment="1">
      <alignment horizontal="left"/>
    </xf>
    <xf numFmtId="2" fontId="34" fillId="0" borderId="34" xfId="0" applyNumberFormat="1" applyFont="1" applyFill="1" applyBorder="1" applyAlignment="1">
      <alignment horizontal="center"/>
    </xf>
    <xf numFmtId="2" fontId="34" fillId="0" borderId="0" xfId="0" applyNumberFormat="1" applyFont="1" applyBorder="1" applyAlignment="1">
      <alignment horizontal="center"/>
    </xf>
    <xf numFmtId="2" fontId="34" fillId="0" borderId="6" xfId="0" applyNumberFormat="1" applyFont="1" applyBorder="1"/>
    <xf numFmtId="2" fontId="6" fillId="0" borderId="17" xfId="0" applyNumberFormat="1" applyFont="1" applyFill="1" applyBorder="1" applyAlignment="1">
      <alignment horizontal="left"/>
    </xf>
    <xf numFmtId="2" fontId="6" fillId="0" borderId="17" xfId="0" applyNumberFormat="1" applyFont="1" applyFill="1" applyBorder="1" applyAlignment="1" applyProtection="1">
      <alignment horizontal="left"/>
      <protection locked="0"/>
    </xf>
    <xf numFmtId="49" fontId="6" fillId="0" borderId="3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6" xfId="0" applyBorder="1" applyAlignment="1">
      <alignment horizontal="center"/>
    </xf>
    <xf numFmtId="0" fontId="20" fillId="5" borderId="21" xfId="0" applyFont="1" applyFill="1" applyBorder="1" applyAlignment="1">
      <alignment horizontal="center" textRotation="90"/>
    </xf>
    <xf numFmtId="0" fontId="22" fillId="5" borderId="33" xfId="0" applyFont="1" applyFill="1" applyBorder="1" applyAlignment="1">
      <alignment horizontal="center" textRotation="90"/>
    </xf>
    <xf numFmtId="0" fontId="28" fillId="5" borderId="21" xfId="0" applyFont="1" applyFill="1" applyBorder="1" applyAlignment="1">
      <alignment horizontal="center" textRotation="90"/>
    </xf>
    <xf numFmtId="0" fontId="28" fillId="5" borderId="50" xfId="0" applyFont="1" applyFill="1" applyBorder="1" applyAlignment="1">
      <alignment horizontal="center"/>
    </xf>
    <xf numFmtId="0" fontId="23" fillId="5" borderId="39" xfId="0" applyFont="1" applyFill="1" applyBorder="1" applyAlignment="1">
      <alignment horizontal="center" textRotation="90"/>
    </xf>
    <xf numFmtId="0" fontId="23" fillId="5" borderId="4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7" xfId="0" applyBorder="1" applyAlignment="1">
      <alignment horizontal="center"/>
    </xf>
    <xf numFmtId="0" fontId="0" fillId="0" borderId="55" xfId="0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8" xfId="0" applyBorder="1" applyAlignment="1">
      <alignment horizontal="center"/>
    </xf>
    <xf numFmtId="0" fontId="6" fillId="4" borderId="58" xfId="0" applyFont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55" xfId="0" applyFill="1" applyBorder="1" applyAlignment="1">
      <alignment horizontal="center"/>
    </xf>
    <xf numFmtId="0" fontId="24" fillId="5" borderId="21" xfId="0" applyFont="1" applyFill="1" applyBorder="1" applyAlignment="1">
      <alignment horizontal="center" textRotation="90"/>
    </xf>
    <xf numFmtId="0" fontId="24" fillId="5" borderId="50" xfId="0" applyFont="1" applyFill="1" applyBorder="1" applyAlignment="1">
      <alignment horizontal="center"/>
    </xf>
    <xf numFmtId="0" fontId="23" fillId="5" borderId="33" xfId="0" applyFont="1" applyFill="1" applyBorder="1" applyAlignment="1">
      <alignment horizontal="center" textRotation="90"/>
    </xf>
    <xf numFmtId="0" fontId="23" fillId="5" borderId="47" xfId="0" applyFont="1" applyFill="1" applyBorder="1" applyAlignment="1">
      <alignment horizontal="center"/>
    </xf>
    <xf numFmtId="0" fontId="25" fillId="5" borderId="22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/>
    </xf>
    <xf numFmtId="0" fontId="24" fillId="5" borderId="54" xfId="0" applyFont="1" applyFill="1" applyBorder="1" applyAlignment="1">
      <alignment horizontal="center"/>
    </xf>
    <xf numFmtId="0" fontId="24" fillId="5" borderId="49" xfId="0" applyFont="1" applyFill="1" applyBorder="1" applyAlignment="1">
      <alignment horizontal="center"/>
    </xf>
    <xf numFmtId="0" fontId="18" fillId="5" borderId="39" xfId="0" applyFont="1" applyFill="1" applyBorder="1" applyAlignment="1">
      <alignment horizontal="center"/>
    </xf>
    <xf numFmtId="0" fontId="23" fillId="5" borderId="32" xfId="0" applyFont="1" applyFill="1" applyBorder="1" applyAlignment="1">
      <alignment horizontal="center"/>
    </xf>
    <xf numFmtId="0" fontId="23" fillId="5" borderId="55" xfId="0" applyFont="1" applyFill="1" applyBorder="1" applyAlignment="1">
      <alignment horizontal="center"/>
    </xf>
    <xf numFmtId="2" fontId="35" fillId="0" borderId="17" xfId="0" applyNumberFormat="1" applyFont="1" applyFill="1" applyBorder="1" applyAlignment="1" applyProtection="1">
      <alignment horizontal="left"/>
      <protection locked="0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5"/>
  <sheetViews>
    <sheetView tabSelected="1" view="pageBreakPreview" zoomScaleNormal="100" zoomScaleSheetLayoutView="100" workbookViewId="0">
      <selection activeCell="D26" sqref="D26"/>
    </sheetView>
  </sheetViews>
  <sheetFormatPr defaultRowHeight="12.75"/>
  <cols>
    <col min="1" max="1" width="8.140625" style="1" customWidth="1"/>
    <col min="2" max="2" width="23.42578125" style="1" customWidth="1"/>
    <col min="3" max="3" width="9.28515625" style="137" customWidth="1"/>
    <col min="4" max="4" width="18.5703125" style="1" customWidth="1"/>
    <col min="5" max="5" width="7.140625" style="1" customWidth="1"/>
    <col min="6" max="6" width="5" style="1" customWidth="1"/>
    <col min="7" max="7" width="5.42578125" style="1" customWidth="1"/>
    <col min="8" max="8" width="7.140625" style="155" customWidth="1"/>
    <col min="9" max="9" width="5.42578125" style="1" customWidth="1"/>
    <col min="10" max="10" width="4.85546875" style="1" customWidth="1"/>
    <col min="11" max="11" width="5.28515625" style="1" customWidth="1"/>
    <col min="12" max="12" width="6.42578125" style="1" customWidth="1"/>
    <col min="13" max="13" width="3.5703125" style="1" customWidth="1"/>
    <col min="14" max="14" width="3.85546875" style="1" customWidth="1"/>
    <col min="15" max="15" width="7" style="1" customWidth="1"/>
    <col min="16" max="17" width="4.140625" style="1" customWidth="1"/>
    <col min="18" max="18" width="4" style="1" customWidth="1"/>
    <col min="19" max="19" width="5.42578125" style="1" customWidth="1"/>
    <col min="20" max="20" width="5.85546875" style="1" customWidth="1"/>
    <col min="21" max="21" width="6.42578125" style="1" customWidth="1"/>
    <col min="22" max="23" width="3.7109375" style="1" customWidth="1"/>
    <col min="24" max="24" width="7.7109375" style="1" customWidth="1"/>
    <col min="25" max="25" width="4.140625" style="1" customWidth="1"/>
    <col min="26" max="26" width="6.28515625" style="1" customWidth="1"/>
    <col min="27" max="27" width="4.140625" style="1" customWidth="1"/>
    <col min="28" max="28" width="5.28515625" style="147" customWidth="1"/>
    <col min="29" max="29" width="5.85546875" style="1" customWidth="1"/>
    <col min="30" max="30" width="5.140625" style="1" customWidth="1"/>
    <col min="31" max="31" width="8.28515625" style="1" hidden="1" customWidth="1"/>
    <col min="32" max="33" width="5.7109375" style="1" hidden="1" customWidth="1"/>
    <col min="34" max="34" width="7.7109375" style="1" hidden="1" customWidth="1"/>
    <col min="35" max="36" width="5.7109375" style="1" hidden="1" customWidth="1"/>
    <col min="37" max="37" width="6.5703125" style="1" hidden="1" customWidth="1"/>
    <col min="38" max="38" width="5.7109375" style="1" hidden="1" customWidth="1"/>
    <col min="39" max="39" width="10.42578125" style="1" customWidth="1"/>
    <col min="40" max="16384" width="9.140625" style="1"/>
  </cols>
  <sheetData>
    <row r="1" spans="1:39" ht="27" customHeight="1">
      <c r="A1" s="5"/>
      <c r="B1" s="6"/>
      <c r="C1" s="128"/>
      <c r="D1" s="22" t="s">
        <v>19</v>
      </c>
      <c r="E1" s="126"/>
      <c r="F1" s="3"/>
      <c r="G1" s="3"/>
      <c r="H1" s="15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  <c r="AB1" s="138"/>
      <c r="AC1" s="3"/>
      <c r="AD1" s="3"/>
      <c r="AE1" s="3"/>
      <c r="AF1" s="3"/>
      <c r="AG1" s="3"/>
      <c r="AH1" s="3"/>
      <c r="AI1" s="3"/>
      <c r="AJ1" s="3"/>
      <c r="AK1" s="19" t="s">
        <v>17</v>
      </c>
      <c r="AL1" s="3"/>
      <c r="AM1" s="24"/>
    </row>
    <row r="2" spans="1:39" ht="15.75" customHeight="1" thickBot="1">
      <c r="A2" s="7"/>
      <c r="B2" s="8"/>
      <c r="C2" s="129"/>
      <c r="D2" s="149" t="s">
        <v>65</v>
      </c>
      <c r="E2" s="23"/>
      <c r="F2" s="2"/>
      <c r="G2" s="2"/>
      <c r="H2" s="15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139"/>
      <c r="AC2" s="2"/>
      <c r="AD2" s="2"/>
      <c r="AE2" s="2"/>
      <c r="AF2" s="2"/>
      <c r="AG2" s="2"/>
      <c r="AH2" s="2"/>
      <c r="AI2" s="2"/>
      <c r="AJ2" s="2"/>
      <c r="AK2" s="20" t="s">
        <v>1</v>
      </c>
      <c r="AL2" s="10"/>
      <c r="AM2" s="25"/>
    </row>
    <row r="3" spans="1:39" ht="16.5" customHeight="1" thickBot="1">
      <c r="A3" s="9"/>
      <c r="B3" s="26"/>
      <c r="C3" s="130"/>
      <c r="D3" s="119" t="s">
        <v>62</v>
      </c>
      <c r="E3" s="125" t="s">
        <v>72</v>
      </c>
      <c r="F3" s="15"/>
      <c r="G3" s="15"/>
      <c r="H3" s="152"/>
      <c r="I3" s="15"/>
      <c r="J3" s="15"/>
      <c r="K3" s="15"/>
      <c r="L3" s="16"/>
      <c r="M3" s="16"/>
      <c r="N3" s="16"/>
      <c r="O3" s="14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40"/>
      <c r="AC3" s="11"/>
      <c r="AD3" s="11"/>
      <c r="AE3" s="11"/>
      <c r="AF3" s="11"/>
      <c r="AG3" s="11"/>
      <c r="AH3" s="11"/>
      <c r="AI3" s="12"/>
      <c r="AJ3" s="13" t="s">
        <v>2</v>
      </c>
      <c r="AK3" s="17"/>
      <c r="AL3" s="14"/>
      <c r="AM3" s="18"/>
    </row>
    <row r="4" spans="1:39" s="34" customFormat="1" ht="15.95" customHeight="1" thickBot="1">
      <c r="A4" s="118" t="s">
        <v>20</v>
      </c>
      <c r="B4" s="27"/>
      <c r="C4" s="131"/>
      <c r="D4" s="28"/>
      <c r="E4" s="101"/>
      <c r="F4" s="29"/>
      <c r="G4" s="29"/>
      <c r="H4" s="153"/>
      <c r="I4" s="29"/>
      <c r="J4" s="29"/>
      <c r="K4" s="29"/>
      <c r="L4" s="35"/>
      <c r="M4" s="36" t="s">
        <v>0</v>
      </c>
      <c r="N4" s="29" t="s">
        <v>0</v>
      </c>
      <c r="O4" s="33" t="s">
        <v>57</v>
      </c>
      <c r="P4" s="29"/>
      <c r="Q4" s="29"/>
      <c r="R4" s="29"/>
      <c r="S4" s="29"/>
      <c r="T4" s="29"/>
      <c r="U4" s="35"/>
      <c r="V4" s="36"/>
      <c r="W4" s="29"/>
      <c r="X4" s="33" t="s">
        <v>58</v>
      </c>
      <c r="Y4" s="29"/>
      <c r="Z4" s="29"/>
      <c r="AA4" s="29"/>
      <c r="AB4" s="141"/>
      <c r="AC4" s="29"/>
      <c r="AD4" s="29"/>
      <c r="AE4" s="30" t="s">
        <v>3</v>
      </c>
      <c r="AF4" s="29"/>
      <c r="AG4" s="29"/>
      <c r="AH4" s="29"/>
      <c r="AI4" s="29"/>
      <c r="AJ4" s="31"/>
      <c r="AK4" s="32"/>
      <c r="AL4" s="33"/>
      <c r="AM4" s="102" t="s">
        <v>64</v>
      </c>
    </row>
    <row r="5" spans="1:39" s="34" customFormat="1">
      <c r="A5" s="109"/>
      <c r="B5" s="98"/>
      <c r="C5" s="132"/>
      <c r="D5" s="110"/>
      <c r="E5" s="38" t="s">
        <v>24</v>
      </c>
      <c r="F5" s="39"/>
      <c r="G5" s="40"/>
      <c r="H5" s="154" t="s">
        <v>25</v>
      </c>
      <c r="I5" s="42"/>
      <c r="J5" s="43"/>
      <c r="K5" s="44"/>
      <c r="L5" s="45"/>
      <c r="M5" s="46" t="s">
        <v>22</v>
      </c>
      <c r="N5" s="39"/>
      <c r="O5" s="39"/>
      <c r="P5" s="41" t="s">
        <v>52</v>
      </c>
      <c r="Q5" s="47"/>
      <c r="R5" s="42"/>
      <c r="S5" s="42"/>
      <c r="T5" s="44"/>
      <c r="U5" s="47"/>
      <c r="V5" s="48" t="s">
        <v>26</v>
      </c>
      <c r="W5" s="39"/>
      <c r="X5" s="49"/>
      <c r="Y5" s="41" t="s">
        <v>52</v>
      </c>
      <c r="Z5" s="47" t="s">
        <v>23</v>
      </c>
      <c r="AA5" s="42"/>
      <c r="AB5" s="142"/>
      <c r="AC5" s="42"/>
      <c r="AD5" s="50"/>
      <c r="AE5" s="51"/>
      <c r="AF5" s="52"/>
      <c r="AG5" s="52"/>
      <c r="AH5" s="52"/>
      <c r="AI5" s="52"/>
      <c r="AJ5" s="52"/>
      <c r="AK5" s="53"/>
      <c r="AL5" s="54"/>
      <c r="AM5" s="121"/>
    </row>
    <row r="6" spans="1:39" s="34" customFormat="1" ht="15.75">
      <c r="A6" s="111" t="s">
        <v>4</v>
      </c>
      <c r="B6" s="98" t="s">
        <v>5</v>
      </c>
      <c r="C6" s="133" t="s">
        <v>6</v>
      </c>
      <c r="D6" s="112" t="s">
        <v>7</v>
      </c>
      <c r="E6" s="96" t="s">
        <v>27</v>
      </c>
      <c r="F6" s="74" t="s">
        <v>28</v>
      </c>
      <c r="G6" s="74" t="s">
        <v>29</v>
      </c>
      <c r="H6" s="75" t="s">
        <v>30</v>
      </c>
      <c r="I6" s="75" t="s">
        <v>31</v>
      </c>
      <c r="J6" s="75" t="s">
        <v>8</v>
      </c>
      <c r="K6" s="75" t="s">
        <v>32</v>
      </c>
      <c r="L6" s="97" t="s">
        <v>63</v>
      </c>
      <c r="M6" s="89" t="s">
        <v>34</v>
      </c>
      <c r="N6" s="73" t="s">
        <v>35</v>
      </c>
      <c r="O6" s="73" t="s">
        <v>36</v>
      </c>
      <c r="P6" s="198" t="s">
        <v>39</v>
      </c>
      <c r="Q6" s="76" t="s">
        <v>44</v>
      </c>
      <c r="R6" s="76" t="s">
        <v>45</v>
      </c>
      <c r="S6" s="76" t="s">
        <v>46</v>
      </c>
      <c r="T6" s="77" t="s">
        <v>47</v>
      </c>
      <c r="U6" s="80" t="s">
        <v>9</v>
      </c>
      <c r="V6" s="89" t="s">
        <v>34</v>
      </c>
      <c r="W6" s="73" t="s">
        <v>35</v>
      </c>
      <c r="X6" s="73" t="s">
        <v>37</v>
      </c>
      <c r="Y6" s="198" t="s">
        <v>39</v>
      </c>
      <c r="Z6" s="76" t="s">
        <v>44</v>
      </c>
      <c r="AA6" s="76" t="s">
        <v>45</v>
      </c>
      <c r="AB6" s="143" t="s">
        <v>53</v>
      </c>
      <c r="AC6" s="77" t="s">
        <v>47</v>
      </c>
      <c r="AD6" s="95" t="s">
        <v>9</v>
      </c>
      <c r="AE6" s="55" t="s">
        <v>27</v>
      </c>
      <c r="AF6" s="56" t="s">
        <v>28</v>
      </c>
      <c r="AG6" s="56" t="s">
        <v>29</v>
      </c>
      <c r="AH6" s="56" t="s">
        <v>30</v>
      </c>
      <c r="AI6" s="56" t="s">
        <v>31</v>
      </c>
      <c r="AJ6" s="56" t="s">
        <v>8</v>
      </c>
      <c r="AK6" s="56" t="s">
        <v>32</v>
      </c>
      <c r="AL6" s="58" t="s">
        <v>33</v>
      </c>
      <c r="AM6" s="122"/>
    </row>
    <row r="7" spans="1:39" s="34" customFormat="1" ht="15" thickBot="1">
      <c r="A7" s="113"/>
      <c r="B7" s="123"/>
      <c r="C7" s="133" t="s">
        <v>18</v>
      </c>
      <c r="D7" s="112" t="s">
        <v>10</v>
      </c>
      <c r="E7" s="90" t="s">
        <v>38</v>
      </c>
      <c r="F7" s="92" t="s">
        <v>11</v>
      </c>
      <c r="G7" s="92" t="s">
        <v>11</v>
      </c>
      <c r="H7" s="99" t="s">
        <v>12</v>
      </c>
      <c r="I7" s="99" t="s">
        <v>12</v>
      </c>
      <c r="J7" s="99" t="s">
        <v>13</v>
      </c>
      <c r="K7" s="99" t="s">
        <v>14</v>
      </c>
      <c r="L7" s="93" t="s">
        <v>14</v>
      </c>
      <c r="M7" s="89" t="s">
        <v>15</v>
      </c>
      <c r="N7" s="73" t="s">
        <v>15</v>
      </c>
      <c r="O7" s="73" t="s">
        <v>12</v>
      </c>
      <c r="P7" s="199"/>
      <c r="Q7" s="76" t="s">
        <v>15</v>
      </c>
      <c r="R7" s="76" t="s">
        <v>15</v>
      </c>
      <c r="S7" s="76" t="s">
        <v>41</v>
      </c>
      <c r="T7" s="77" t="s">
        <v>16</v>
      </c>
      <c r="U7" s="80" t="s">
        <v>43</v>
      </c>
      <c r="V7" s="90" t="s">
        <v>15</v>
      </c>
      <c r="W7" s="91" t="s">
        <v>15</v>
      </c>
      <c r="X7" s="92" t="s">
        <v>12</v>
      </c>
      <c r="Y7" s="199"/>
      <c r="Z7" s="103" t="s">
        <v>15</v>
      </c>
      <c r="AA7" s="104" t="s">
        <v>15</v>
      </c>
      <c r="AB7" s="144" t="s">
        <v>54</v>
      </c>
      <c r="AC7" s="103" t="s">
        <v>16</v>
      </c>
      <c r="AD7" s="105" t="s">
        <v>43</v>
      </c>
      <c r="AE7" s="59" t="s">
        <v>38</v>
      </c>
      <c r="AF7" s="60" t="s">
        <v>11</v>
      </c>
      <c r="AG7" s="60" t="s">
        <v>11</v>
      </c>
      <c r="AH7" s="60" t="s">
        <v>12</v>
      </c>
      <c r="AI7" s="60" t="s">
        <v>12</v>
      </c>
      <c r="AJ7" s="60" t="s">
        <v>13</v>
      </c>
      <c r="AK7" s="60" t="s">
        <v>14</v>
      </c>
      <c r="AL7" s="61" t="s">
        <v>14</v>
      </c>
      <c r="AM7" s="122"/>
    </row>
    <row r="8" spans="1:39" s="34" customFormat="1" ht="16.5" thickTop="1">
      <c r="A8" s="127"/>
      <c r="B8" s="123"/>
      <c r="C8" s="134"/>
      <c r="D8" s="124"/>
      <c r="E8" s="204"/>
      <c r="F8" s="196"/>
      <c r="G8" s="205"/>
      <c r="H8" s="210"/>
      <c r="I8" s="196"/>
      <c r="J8" s="196"/>
      <c r="K8" s="196"/>
      <c r="L8" s="211"/>
      <c r="M8" s="215"/>
      <c r="N8" s="216"/>
      <c r="O8" s="217"/>
      <c r="P8" s="224" t="s">
        <v>40</v>
      </c>
      <c r="Q8" s="228"/>
      <c r="R8" s="229"/>
      <c r="S8" s="83" t="s">
        <v>50</v>
      </c>
      <c r="T8" s="84" t="s">
        <v>51</v>
      </c>
      <c r="U8" s="85" t="s">
        <v>9</v>
      </c>
      <c r="V8" s="204"/>
      <c r="W8" s="196"/>
      <c r="X8" s="205"/>
      <c r="Y8" s="200" t="s">
        <v>55</v>
      </c>
      <c r="Z8" s="106" t="s">
        <v>7</v>
      </c>
      <c r="AA8" s="107" t="s">
        <v>61</v>
      </c>
      <c r="AB8" s="145" t="s">
        <v>60</v>
      </c>
      <c r="AC8" s="106" t="s">
        <v>9</v>
      </c>
      <c r="AD8" s="108" t="s">
        <v>9</v>
      </c>
      <c r="AE8" s="72"/>
      <c r="AF8" s="57"/>
      <c r="AG8" s="57"/>
      <c r="AH8" s="57"/>
      <c r="AI8" s="57"/>
      <c r="AJ8" s="56"/>
      <c r="AK8" s="56"/>
      <c r="AL8" s="58"/>
      <c r="AM8" s="122"/>
    </row>
    <row r="9" spans="1:39" s="34" customFormat="1">
      <c r="A9" s="127"/>
      <c r="B9" s="123"/>
      <c r="C9" s="134"/>
      <c r="D9" s="124"/>
      <c r="E9" s="206"/>
      <c r="F9" s="207"/>
      <c r="G9" s="205"/>
      <c r="H9" s="212"/>
      <c r="I9" s="207"/>
      <c r="J9" s="207"/>
      <c r="K9" s="207"/>
      <c r="L9" s="211"/>
      <c r="M9" s="218"/>
      <c r="N9" s="219"/>
      <c r="O9" s="220"/>
      <c r="P9" s="225"/>
      <c r="Q9" s="230"/>
      <c r="R9" s="231"/>
      <c r="S9" s="86" t="s">
        <v>41</v>
      </c>
      <c r="T9" s="87" t="s">
        <v>16</v>
      </c>
      <c r="U9" s="88" t="s">
        <v>43</v>
      </c>
      <c r="V9" s="206"/>
      <c r="W9" s="196"/>
      <c r="X9" s="205"/>
      <c r="Y9" s="201"/>
      <c r="Z9" s="106" t="s">
        <v>59</v>
      </c>
      <c r="AA9" s="107" t="s">
        <v>15</v>
      </c>
      <c r="AB9" s="145" t="s">
        <v>12</v>
      </c>
      <c r="AC9" s="106" t="s">
        <v>43</v>
      </c>
      <c r="AD9" s="108" t="s">
        <v>43</v>
      </c>
      <c r="AE9" s="72"/>
      <c r="AF9" s="57"/>
      <c r="AG9" s="57"/>
      <c r="AH9" s="57"/>
      <c r="AI9" s="57"/>
      <c r="AJ9" s="56"/>
      <c r="AK9" s="56"/>
      <c r="AL9" s="58"/>
      <c r="AM9" s="120"/>
    </row>
    <row r="10" spans="1:39" s="34" customFormat="1" ht="15.75">
      <c r="A10" s="113"/>
      <c r="B10" s="114"/>
      <c r="C10" s="133"/>
      <c r="D10" s="98"/>
      <c r="E10" s="206"/>
      <c r="F10" s="207"/>
      <c r="G10" s="205"/>
      <c r="H10" s="212"/>
      <c r="I10" s="207"/>
      <c r="J10" s="207"/>
      <c r="K10" s="207"/>
      <c r="L10" s="211"/>
      <c r="M10" s="218"/>
      <c r="N10" s="219"/>
      <c r="O10" s="220"/>
      <c r="P10" s="226" t="s">
        <v>42</v>
      </c>
      <c r="Q10" s="232"/>
      <c r="R10" s="233"/>
      <c r="S10" s="81" t="s">
        <v>56</v>
      </c>
      <c r="T10" s="81" t="s">
        <v>48</v>
      </c>
      <c r="U10" s="82" t="s">
        <v>49</v>
      </c>
      <c r="V10" s="206"/>
      <c r="W10" s="196"/>
      <c r="X10" s="205"/>
      <c r="Y10" s="202"/>
      <c r="Z10" s="195"/>
      <c r="AA10" s="196"/>
      <c r="AB10" s="196"/>
      <c r="AC10" s="196"/>
      <c r="AD10" s="100"/>
      <c r="AE10" s="72"/>
      <c r="AF10" s="57"/>
      <c r="AG10" s="57"/>
      <c r="AH10" s="57"/>
      <c r="AI10" s="57"/>
      <c r="AJ10" s="56"/>
      <c r="AK10" s="56"/>
      <c r="AL10" s="58"/>
      <c r="AM10" s="120"/>
    </row>
    <row r="11" spans="1:39" s="34" customFormat="1" ht="13.5" thickBot="1">
      <c r="A11" s="115"/>
      <c r="B11" s="116"/>
      <c r="C11" s="135"/>
      <c r="D11" s="117"/>
      <c r="E11" s="208"/>
      <c r="F11" s="197"/>
      <c r="G11" s="209"/>
      <c r="H11" s="213"/>
      <c r="I11" s="197"/>
      <c r="J11" s="197"/>
      <c r="K11" s="197"/>
      <c r="L11" s="214"/>
      <c r="M11" s="221"/>
      <c r="N11" s="222"/>
      <c r="O11" s="223"/>
      <c r="P11" s="227"/>
      <c r="Q11" s="203"/>
      <c r="R11" s="234"/>
      <c r="S11" s="78" t="s">
        <v>12</v>
      </c>
      <c r="T11" s="78" t="s">
        <v>13</v>
      </c>
      <c r="U11" s="79" t="s">
        <v>14</v>
      </c>
      <c r="V11" s="208"/>
      <c r="W11" s="197"/>
      <c r="X11" s="209"/>
      <c r="Y11" s="203"/>
      <c r="Z11" s="197"/>
      <c r="AA11" s="197"/>
      <c r="AB11" s="197"/>
      <c r="AC11" s="197"/>
      <c r="AD11" s="94"/>
      <c r="AE11" s="72"/>
      <c r="AF11" s="57"/>
      <c r="AG11" s="57"/>
      <c r="AH11" s="57"/>
      <c r="AI11" s="57"/>
      <c r="AJ11" s="56"/>
      <c r="AK11" s="56"/>
      <c r="AL11" s="58"/>
      <c r="AM11" s="120"/>
    </row>
    <row r="12" spans="1:39" s="185" customFormat="1" ht="13.5" thickTop="1">
      <c r="A12" s="193"/>
      <c r="B12" s="166"/>
      <c r="C12" s="167"/>
      <c r="D12" s="192"/>
      <c r="E12" s="168"/>
      <c r="F12" s="169"/>
      <c r="G12" s="169"/>
      <c r="H12" s="170"/>
      <c r="I12" s="188"/>
      <c r="J12" s="171"/>
      <c r="K12" s="172"/>
      <c r="L12" s="173"/>
      <c r="M12" s="174"/>
      <c r="N12" s="171"/>
      <c r="O12" s="171"/>
      <c r="P12" s="171"/>
      <c r="Q12" s="171"/>
      <c r="R12" s="171"/>
      <c r="S12" s="172"/>
      <c r="T12" s="171"/>
      <c r="U12" s="175"/>
      <c r="V12" s="176"/>
      <c r="W12" s="177"/>
      <c r="X12" s="178"/>
      <c r="Y12" s="179"/>
      <c r="Z12" s="179"/>
      <c r="AA12" s="179"/>
      <c r="AB12" s="180"/>
      <c r="AC12" s="179"/>
      <c r="AD12" s="181"/>
      <c r="AE12" s="182"/>
      <c r="AF12" s="182"/>
      <c r="AG12" s="182"/>
      <c r="AH12" s="173"/>
      <c r="AI12" s="173"/>
      <c r="AJ12" s="171"/>
      <c r="AK12" s="170"/>
      <c r="AL12" s="183"/>
      <c r="AM12" s="184"/>
    </row>
    <row r="13" spans="1:39" s="185" customFormat="1">
      <c r="A13" s="187"/>
      <c r="B13" s="194" t="s">
        <v>73</v>
      </c>
      <c r="C13" s="167"/>
      <c r="D13" s="148"/>
      <c r="E13" s="168"/>
      <c r="F13" s="169"/>
      <c r="G13" s="169"/>
      <c r="H13" s="170"/>
      <c r="I13" s="170"/>
      <c r="J13" s="171"/>
      <c r="K13" s="172"/>
      <c r="L13" s="173"/>
      <c r="M13" s="174"/>
      <c r="N13" s="171"/>
      <c r="O13" s="171"/>
      <c r="P13" s="171"/>
      <c r="Q13" s="171"/>
      <c r="R13" s="171"/>
      <c r="S13" s="172"/>
      <c r="T13" s="171"/>
      <c r="U13" s="175"/>
      <c r="V13" s="176"/>
      <c r="W13" s="177"/>
      <c r="X13" s="178"/>
      <c r="Y13" s="179"/>
      <c r="Z13" s="179"/>
      <c r="AA13" s="179"/>
      <c r="AB13" s="180"/>
      <c r="AC13" s="179"/>
      <c r="AD13" s="181"/>
      <c r="AE13" s="182"/>
      <c r="AF13" s="182"/>
      <c r="AG13" s="182"/>
      <c r="AH13" s="173"/>
      <c r="AI13" s="173"/>
      <c r="AJ13" s="171"/>
      <c r="AK13" s="170"/>
      <c r="AL13" s="183"/>
      <c r="AM13" s="184"/>
    </row>
    <row r="14" spans="1:39" s="185" customFormat="1">
      <c r="A14" s="187" t="s">
        <v>67</v>
      </c>
      <c r="B14" s="166" t="s">
        <v>75</v>
      </c>
      <c r="C14" s="167" t="s">
        <v>71</v>
      </c>
      <c r="D14" s="235" t="s">
        <v>69</v>
      </c>
      <c r="E14" s="168">
        <v>800</v>
      </c>
      <c r="F14" s="169">
        <v>250</v>
      </c>
      <c r="G14" s="169"/>
      <c r="H14" s="170">
        <f>0.385*2</f>
        <v>0.77</v>
      </c>
      <c r="I14" s="188"/>
      <c r="J14" s="171">
        <v>230</v>
      </c>
      <c r="K14" s="172">
        <v>5</v>
      </c>
      <c r="L14" s="173"/>
      <c r="M14" s="174"/>
      <c r="N14" s="171"/>
      <c r="O14" s="171"/>
      <c r="P14" s="171"/>
      <c r="Q14" s="171"/>
      <c r="R14" s="171"/>
      <c r="S14" s="172"/>
      <c r="T14" s="171"/>
      <c r="U14" s="175"/>
      <c r="V14" s="176"/>
      <c r="W14" s="177"/>
      <c r="X14" s="178"/>
      <c r="Y14" s="179"/>
      <c r="Z14" s="179"/>
      <c r="AA14" s="179"/>
      <c r="AB14" s="180"/>
      <c r="AC14" s="179"/>
      <c r="AD14" s="181"/>
      <c r="AE14" s="182"/>
      <c r="AF14" s="182"/>
      <c r="AG14" s="182"/>
      <c r="AH14" s="173"/>
      <c r="AI14" s="173"/>
      <c r="AJ14" s="171"/>
      <c r="AK14" s="170"/>
      <c r="AL14" s="183"/>
      <c r="AM14" s="184" t="s">
        <v>66</v>
      </c>
    </row>
    <row r="15" spans="1:39" s="185" customFormat="1">
      <c r="A15" s="187" t="s">
        <v>68</v>
      </c>
      <c r="B15" s="166" t="s">
        <v>76</v>
      </c>
      <c r="C15" s="167" t="s">
        <v>71</v>
      </c>
      <c r="D15" s="235" t="s">
        <v>70</v>
      </c>
      <c r="E15" s="168">
        <v>800</v>
      </c>
      <c r="F15" s="169">
        <v>0</v>
      </c>
      <c r="G15" s="169"/>
      <c r="H15" s="170">
        <v>2</v>
      </c>
      <c r="I15" s="188"/>
      <c r="J15" s="171">
        <v>230</v>
      </c>
      <c r="K15" s="172">
        <v>10</v>
      </c>
      <c r="L15" s="173"/>
      <c r="M15" s="174"/>
      <c r="N15" s="171"/>
      <c r="O15" s="171">
        <v>2</v>
      </c>
      <c r="P15" s="171" t="s">
        <v>74</v>
      </c>
      <c r="Q15" s="171"/>
      <c r="R15" s="171"/>
      <c r="S15" s="172"/>
      <c r="T15" s="171"/>
      <c r="U15" s="175"/>
      <c r="V15" s="176"/>
      <c r="W15" s="177"/>
      <c r="X15" s="178"/>
      <c r="Y15" s="179"/>
      <c r="Z15" s="179"/>
      <c r="AA15" s="179"/>
      <c r="AB15" s="180"/>
      <c r="AC15" s="179"/>
      <c r="AD15" s="181"/>
      <c r="AE15" s="182"/>
      <c r="AF15" s="182"/>
      <c r="AG15" s="182"/>
      <c r="AH15" s="173"/>
      <c r="AI15" s="173"/>
      <c r="AJ15" s="171"/>
      <c r="AK15" s="170"/>
      <c r="AL15" s="183"/>
      <c r="AM15" s="184" t="s">
        <v>66</v>
      </c>
    </row>
    <row r="16" spans="1:39" s="185" customFormat="1">
      <c r="A16" s="187"/>
      <c r="B16" s="166"/>
      <c r="C16" s="167"/>
      <c r="D16" s="191"/>
      <c r="E16" s="168"/>
      <c r="F16" s="169"/>
      <c r="G16" s="169"/>
      <c r="H16" s="170"/>
      <c r="I16" s="188"/>
      <c r="J16" s="171"/>
      <c r="K16" s="172"/>
      <c r="L16" s="173"/>
      <c r="M16" s="174"/>
      <c r="N16" s="171"/>
      <c r="O16" s="171"/>
      <c r="P16" s="171"/>
      <c r="Q16" s="171"/>
      <c r="R16" s="171"/>
      <c r="S16" s="172"/>
      <c r="T16" s="171"/>
      <c r="U16" s="175"/>
      <c r="V16" s="176"/>
      <c r="W16" s="177"/>
      <c r="X16" s="178"/>
      <c r="Y16" s="179"/>
      <c r="Z16" s="179"/>
      <c r="AA16" s="179"/>
      <c r="AB16" s="180"/>
      <c r="AC16" s="179"/>
      <c r="AD16" s="181"/>
      <c r="AE16" s="182"/>
      <c r="AF16" s="182"/>
      <c r="AG16" s="182"/>
      <c r="AH16" s="173"/>
      <c r="AI16" s="173"/>
      <c r="AJ16" s="171"/>
      <c r="AK16" s="170"/>
      <c r="AL16" s="183"/>
      <c r="AM16" s="184"/>
    </row>
    <row r="17" spans="1:39" s="34" customFormat="1" ht="13.5" thickBot="1">
      <c r="A17" s="186"/>
      <c r="B17" s="157"/>
      <c r="C17" s="158"/>
      <c r="D17" s="159"/>
      <c r="E17" s="160"/>
      <c r="F17" s="160"/>
      <c r="G17" s="160"/>
      <c r="H17" s="161"/>
      <c r="I17" s="189"/>
      <c r="J17" s="162"/>
      <c r="K17" s="163"/>
      <c r="L17" s="161"/>
      <c r="M17" s="164"/>
      <c r="N17" s="162"/>
      <c r="O17" s="162"/>
      <c r="P17" s="162"/>
      <c r="Q17" s="162"/>
      <c r="R17" s="162"/>
      <c r="S17" s="163"/>
      <c r="T17" s="162"/>
      <c r="U17" s="162"/>
      <c r="V17" s="162"/>
      <c r="W17" s="162"/>
      <c r="X17" s="163"/>
      <c r="Y17" s="162"/>
      <c r="Z17" s="162"/>
      <c r="AA17" s="162"/>
      <c r="AB17" s="163"/>
      <c r="AC17" s="162"/>
      <c r="AD17" s="162"/>
      <c r="AE17" s="160"/>
      <c r="AF17" s="160"/>
      <c r="AG17" s="160"/>
      <c r="AH17" s="161"/>
      <c r="AI17" s="161"/>
      <c r="AJ17" s="162"/>
      <c r="AK17" s="161"/>
      <c r="AL17" s="161"/>
      <c r="AM17" s="165"/>
    </row>
    <row r="18" spans="1:39" s="34" customFormat="1" ht="13.5" thickBot="1">
      <c r="A18" s="62"/>
      <c r="B18" s="63" t="s">
        <v>21</v>
      </c>
      <c r="C18" s="136"/>
      <c r="D18" s="65"/>
      <c r="E18" s="66"/>
      <c r="F18" s="66"/>
      <c r="G18" s="66"/>
      <c r="H18" s="70">
        <f>SUM(H12:H16)</f>
        <v>2.77</v>
      </c>
      <c r="I18" s="190"/>
      <c r="J18" s="66"/>
      <c r="K18" s="37"/>
      <c r="L18" s="37"/>
      <c r="M18" s="67"/>
      <c r="N18" s="66"/>
      <c r="O18" s="71">
        <f>SUM(O12:O16)</f>
        <v>2</v>
      </c>
      <c r="P18" s="66"/>
      <c r="Q18" s="66"/>
      <c r="R18" s="66"/>
      <c r="S18" s="37"/>
      <c r="T18" s="37"/>
      <c r="U18" s="68"/>
      <c r="V18" s="66"/>
      <c r="W18" s="66"/>
      <c r="X18" s="71">
        <f>SUM(X12:X16)</f>
        <v>0</v>
      </c>
      <c r="Y18" s="66"/>
      <c r="Z18" s="66"/>
      <c r="AA18" s="66"/>
      <c r="AB18" s="146"/>
      <c r="AC18" s="37"/>
      <c r="AD18" s="64"/>
      <c r="AE18" s="66"/>
      <c r="AF18" s="66"/>
      <c r="AG18" s="66"/>
      <c r="AH18" s="37"/>
      <c r="AI18" s="37"/>
      <c r="AJ18" s="66"/>
      <c r="AK18" s="37"/>
      <c r="AL18" s="37"/>
      <c r="AM18" s="69"/>
    </row>
    <row r="19" spans="1:39">
      <c r="B19" s="156"/>
    </row>
    <row r="20" spans="1:39">
      <c r="B20" s="156"/>
    </row>
    <row r="21" spans="1:39">
      <c r="B21" s="156"/>
    </row>
    <row r="22" spans="1:39">
      <c r="D22" s="21"/>
    </row>
    <row r="23" spans="1:39">
      <c r="D23" s="21"/>
    </row>
    <row r="24" spans="1:39">
      <c r="D24" s="21"/>
    </row>
    <row r="25" spans="1:39">
      <c r="D25" s="21"/>
    </row>
  </sheetData>
  <dataConsolidate/>
  <mergeCells count="13">
    <mergeCell ref="Z10:AC11"/>
    <mergeCell ref="Y6:Y7"/>
    <mergeCell ref="Y8:Y9"/>
    <mergeCell ref="Y10:Y11"/>
    <mergeCell ref="E8:G11"/>
    <mergeCell ref="H8:L11"/>
    <mergeCell ref="M8:O11"/>
    <mergeCell ref="V8:X11"/>
    <mergeCell ref="P6:P7"/>
    <mergeCell ref="P8:P9"/>
    <mergeCell ref="P10:P11"/>
    <mergeCell ref="Q8:R9"/>
    <mergeCell ref="Q10:R11"/>
  </mergeCells>
  <phoneticPr fontId="0" type="noConversion"/>
  <printOptions horizontalCentered="1"/>
  <pageMargins left="0.19685039370078741" right="0.19685039370078741" top="0.74803149606299213" bottom="0.19685039370078741" header="0.23622047244094491" footer="0.19685039370078741"/>
  <pageSetup paperSize="9" scale="71" fitToHeight="2" orientation="landscape" horizont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CELKOVÁ TABULKA</vt:lpstr>
      <vt:lpstr>'CELKOVÁ TABULKA'!Oblast_tisku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cp:lastModifiedBy>MAREK NOS</cp:lastModifiedBy>
  <cp:lastPrinted>2016-01-18T18:46:06Z</cp:lastPrinted>
  <dcterms:created xsi:type="dcterms:W3CDTF">1997-03-20T08:14:47Z</dcterms:created>
  <dcterms:modified xsi:type="dcterms:W3CDTF">2016-01-31T09:49:59Z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152339321</vt:i4>
  </property>
  <property fmtid="{D5CDD505-2E9C-101B-9397-08002B2CF9AE}" pid="3" name="_EmailSubject">
    <vt:lpwstr>14_2006 MŠ_Zeyerova tabulka zařízení-PSP.xls</vt:lpwstr>
  </property>
  <property fmtid="{D5CDD505-2E9C-101B-9397-08002B2CF9AE}" pid="4" name="_AuthorEmail">
    <vt:lpwstr>hrubam@imosbrno.eu</vt:lpwstr>
  </property>
  <property fmtid="{D5CDD505-2E9C-101B-9397-08002B2CF9AE}" pid="5" name="_AuthorEmailDisplayName">
    <vt:lpwstr>Hrubá Marcela</vt:lpwstr>
  </property>
  <property fmtid="{D5CDD505-2E9C-101B-9397-08002B2CF9AE}" pid="6" name="_ReviewingToolsShownOnce">
    <vt:lpwstr/>
  </property>
</Properties>
</file>